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<sst xmlns="http://schemas.openxmlformats.org/spreadsheetml/2006/main" count="179" uniqueCount="56">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</sst>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1673744.51</v>
      </c>
      <c r="F10" s="13">
        <f t="shared" ref="F10:G10" si="0">SUM(F11:F15)</f>
        <v>1447634.27</v>
      </c>
      <c r="G10" s="13">
        <f t="shared" si="0"/>
        <v>373608.18999999994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959710.55</v>
      </c>
      <c r="F11" s="5">
        <v>853830.75</v>
      </c>
      <c r="G11" s="11">
        <v>185541.37</v>
      </c>
    </row>
    <row r="12" spans="1:8" ht="16.5" customHeight="1" x14ac:dyDescent="0.25">
      <c r="A12" s="54" t="s">
        <v>27</v>
      </c>
      <c r="B12" s="55"/>
      <c r="C12" s="55"/>
      <c r="D12" s="56"/>
      <c r="E12" s="5">
        <v>472952.1</v>
      </c>
      <c r="F12" s="5">
        <v>392354.47</v>
      </c>
      <c r="G12" s="11">
        <v>132703.96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113706.6</v>
      </c>
      <c r="F13" s="5">
        <v>94478.75</v>
      </c>
      <c r="G13" s="11">
        <v>20967.580000000002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127375.26</v>
      </c>
      <c r="F14" s="5">
        <v>106691.11</v>
      </c>
      <c r="G14" s="11">
        <v>33389.480000000003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279.19</v>
      </c>
      <c r="G15" s="11">
        <v>1005.8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783514.51</v>
      </c>
      <c r="F16" s="12">
        <f t="shared" ref="F16:G16" si="1">SUM(F17:F23)</f>
        <v>743738.26</v>
      </c>
      <c r="G16" s="12">
        <f t="shared" si="1"/>
        <v>178324.12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764308.44</v>
      </c>
      <c r="F17" s="5">
        <v>725530.77</v>
      </c>
      <c r="G17" s="11">
        <v>174052.37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1981.8</v>
      </c>
      <c r="F21" s="5">
        <v>1880.99</v>
      </c>
      <c r="G21" s="11">
        <v>424.16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3959.53</v>
      </c>
      <c r="F22" s="5">
        <v>3724.08</v>
      </c>
      <c r="G22" s="11">
        <v>810.03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13264.74</v>
      </c>
      <c r="F23" s="5">
        <v>12602.42</v>
      </c>
      <c r="G23" s="11">
        <v>3037.56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332.64</v>
      </c>
      <c r="F24" s="12">
        <f t="shared" ref="F24:G24" si="2">F25</f>
        <v>304.92</v>
      </c>
      <c r="G24" s="12">
        <f t="shared" si="2"/>
        <v>27.72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332.64</v>
      </c>
      <c r="F25" s="5">
        <v>304.92</v>
      </c>
      <c r="G25" s="11">
        <v>27.72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223559.31000000006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11684.93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105922.5+44441</f>
        <v>150363.5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3.75" customHeight="1" x14ac:dyDescent="0.25">
      <c r="A33" s="65" t="s">
        <v>9</v>
      </c>
      <c r="B33" s="66"/>
      <c r="C33" s="66"/>
      <c r="D33" s="66"/>
      <c r="E33" s="67"/>
      <c r="F33" s="3">
        <f>192701.93+84305.08</f>
        <v>277007.01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439055.44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130385.05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63007.16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67377.89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569440.49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764308.44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725530.77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418427.26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1349885.7799999998</v>
      </c>
      <c r="F10" s="13">
        <f t="shared" ref="F10:G10" si="0">SUM(F11:F16)</f>
        <v>1416544.5</v>
      </c>
      <c r="G10" s="13">
        <f t="shared" si="0"/>
        <v>321305.30999999994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569672.76</v>
      </c>
      <c r="F11" s="5">
        <v>674587.18</v>
      </c>
      <c r="G11" s="11">
        <v>84050.26</v>
      </c>
    </row>
    <row r="12" spans="1:8" ht="16.5" customHeight="1" x14ac:dyDescent="0.25">
      <c r="A12" s="54" t="s">
        <v>27</v>
      </c>
      <c r="B12" s="55"/>
      <c r="C12" s="55"/>
      <c r="D12" s="56"/>
      <c r="E12" s="5">
        <v>402899.88</v>
      </c>
      <c r="F12" s="5">
        <v>402306.47</v>
      </c>
      <c r="G12" s="11">
        <v>144229.9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120436.28</v>
      </c>
      <c r="F13" s="5">
        <v>107722.99</v>
      </c>
      <c r="G13" s="11">
        <v>33680.870000000003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125217.99</v>
      </c>
      <c r="F14" s="5">
        <v>109724.78</v>
      </c>
      <c r="G14" s="11">
        <v>48882.69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64.25</v>
      </c>
      <c r="G15" s="11">
        <v>941.55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131658.87</v>
      </c>
      <c r="F16" s="5">
        <v>122138.83</v>
      </c>
      <c r="G16" s="11">
        <v>9520.0400000000009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718208.81</v>
      </c>
      <c r="F17" s="12">
        <f t="shared" ref="F17:G17" si="1">SUM(F18:F24)</f>
        <v>710138.44000000006</v>
      </c>
      <c r="G17" s="12">
        <f t="shared" si="1"/>
        <v>186394.49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698146.76</v>
      </c>
      <c r="F18" s="5">
        <v>690433.42</v>
      </c>
      <c r="G18" s="11">
        <v>181765.71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2375.2800000000002</v>
      </c>
      <c r="F22" s="5">
        <v>2264.2600000000002</v>
      </c>
      <c r="G22" s="11">
        <v>535.17999999999995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3629.67</v>
      </c>
      <c r="F23" s="5">
        <v>3831.29</v>
      </c>
      <c r="G23" s="11">
        <v>608.41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14057.1</v>
      </c>
      <c r="F24" s="5">
        <v>13609.47</v>
      </c>
      <c r="G24" s="11">
        <v>3485.19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194.04</v>
      </c>
      <c r="F25" s="12">
        <f t="shared" ref="F25:G25" si="2">F26</f>
        <v>221.76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194.04</v>
      </c>
      <c r="F26" s="5">
        <v>221.76</v>
      </c>
      <c r="G26" s="11">
        <v>0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418427.26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275723.44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92096.91+35136.02+86034.2</f>
        <v>213267.13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3.75" customHeight="1" x14ac:dyDescent="0.25">
      <c r="A34" s="65" t="s">
        <v>9</v>
      </c>
      <c r="B34" s="66"/>
      <c r="C34" s="66"/>
      <c r="D34" s="66"/>
      <c r="E34" s="67"/>
      <c r="F34" s="3">
        <f>214794+13685.33</f>
        <v>228479.33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717469.9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173396.69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56659.37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116737.32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890866.59000000008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698146.76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690433.42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225707.42999999993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210765.48</v>
      </c>
      <c r="F10" s="13">
        <f t="shared" ref="F10:G10" si="0">SUM(F11:F16)</f>
        <v>231721.36000000002</v>
      </c>
      <c r="G10" s="13">
        <f t="shared" si="0"/>
        <v>352511.84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13204.41</v>
      </c>
      <c r="G11" s="11">
        <v>67410.09</v>
      </c>
    </row>
    <row r="12" spans="1:8" ht="15.75" x14ac:dyDescent="0.25">
      <c r="A12" s="54" t="s">
        <v>27</v>
      </c>
      <c r="B12" s="55"/>
      <c r="C12" s="55"/>
      <c r="D12" s="56"/>
      <c r="E12" s="5">
        <v>-889.05</v>
      </c>
      <c r="F12" s="5">
        <v>10058.67</v>
      </c>
      <c r="G12" s="11">
        <v>121440.07</v>
      </c>
    </row>
    <row r="13" spans="1:8" ht="15.75" x14ac:dyDescent="0.25">
      <c r="A13" s="54" t="s">
        <v>26</v>
      </c>
      <c r="B13" s="55"/>
      <c r="C13" s="55"/>
      <c r="D13" s="56"/>
      <c r="E13" s="5">
        <v>103051.57</v>
      </c>
      <c r="F13" s="5">
        <v>105104.03</v>
      </c>
      <c r="G13" s="11">
        <v>99303.15</v>
      </c>
    </row>
    <row r="14" spans="1:8" ht="15.75" x14ac:dyDescent="0.25">
      <c r="A14" s="54" t="s">
        <v>25</v>
      </c>
      <c r="B14" s="55"/>
      <c r="C14" s="55"/>
      <c r="D14" s="56"/>
      <c r="E14" s="5">
        <v>108602.96</v>
      </c>
      <c r="F14" s="5">
        <v>101179.55</v>
      </c>
      <c r="G14" s="11">
        <v>56071.64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941.55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2174.6999999999998</v>
      </c>
      <c r="G16" s="11">
        <v>7345.34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715572.3</v>
      </c>
      <c r="F17" s="12">
        <f t="shared" ref="F17:G17" si="1">SUM(F18:F24)</f>
        <v>681737.34000000008</v>
      </c>
      <c r="G17" s="12">
        <f t="shared" si="1"/>
        <v>220229.44999999998</v>
      </c>
    </row>
    <row r="18" spans="1:7" ht="33" customHeight="1" x14ac:dyDescent="0.25">
      <c r="A18" s="71" t="s">
        <v>22</v>
      </c>
      <c r="B18" s="72"/>
      <c r="C18" s="72"/>
      <c r="D18" s="73"/>
      <c r="E18" s="5">
        <v>698744.76</v>
      </c>
      <c r="F18" s="5">
        <v>665615.21</v>
      </c>
      <c r="G18" s="11">
        <v>214895.26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2375.2800000000002</v>
      </c>
      <c r="F22" s="5">
        <v>2266.06</v>
      </c>
      <c r="G22" s="11">
        <v>644.4</v>
      </c>
    </row>
    <row r="23" spans="1:7" ht="15.75" x14ac:dyDescent="0.25">
      <c r="A23" s="54" t="s">
        <v>17</v>
      </c>
      <c r="B23" s="55"/>
      <c r="C23" s="55"/>
      <c r="D23" s="56"/>
      <c r="E23" s="5">
        <v>0</v>
      </c>
      <c r="F23" s="5">
        <v>81.42</v>
      </c>
      <c r="G23" s="11">
        <v>526.99</v>
      </c>
    </row>
    <row r="24" spans="1:7" ht="15.75" x14ac:dyDescent="0.25">
      <c r="A24" s="54" t="s">
        <v>16</v>
      </c>
      <c r="B24" s="55"/>
      <c r="C24" s="55"/>
      <c r="D24" s="56"/>
      <c r="E24" s="5">
        <v>14452.26</v>
      </c>
      <c r="F24" s="5">
        <v>13774.65</v>
      </c>
      <c r="G24" s="11">
        <v>4162.8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58" t="s">
        <v>14</v>
      </c>
      <c r="B26" s="58"/>
      <c r="C26" s="58"/>
      <c r="D26" s="58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225707.42999999993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21765.19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90">
        <f>107407.77+34873.19+26928.58</f>
        <v>169209.54000000004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197730.93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388705.66000000003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114550.55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28101.74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86448.81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503256.21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698744.76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665615.21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421195.97999999992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M35" sqref="M3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32.2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6.75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6.75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6.75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728.42</v>
      </c>
      <c r="F10" s="13">
        <f t="shared" ref="F10:G10" si="0">SUM(F11:F16)</f>
        <v>43464.98</v>
      </c>
      <c r="G10" s="13">
        <f t="shared" si="0"/>
        <v>245885.44999999995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10396.23</v>
      </c>
      <c r="G11" s="11">
        <v>57013.86</v>
      </c>
    </row>
    <row r="12" spans="1:8" ht="15.75" x14ac:dyDescent="0.25">
      <c r="A12" s="54" t="s">
        <v>27</v>
      </c>
      <c r="B12" s="55"/>
      <c r="C12" s="55"/>
      <c r="D12" s="56"/>
      <c r="E12" s="5">
        <v>2874.77</v>
      </c>
      <c r="F12" s="5">
        <v>16349.92</v>
      </c>
      <c r="G12" s="11">
        <v>107964.92</v>
      </c>
    </row>
    <row r="13" spans="1:8" ht="15.75" x14ac:dyDescent="0.25">
      <c r="A13" s="54" t="s">
        <v>26</v>
      </c>
      <c r="B13" s="55"/>
      <c r="C13" s="55"/>
      <c r="D13" s="56"/>
      <c r="E13" s="5">
        <v>-1211.76</v>
      </c>
      <c r="F13" s="5">
        <v>5884.48</v>
      </c>
      <c r="G13" s="11">
        <v>28317.08</v>
      </c>
    </row>
    <row r="14" spans="1:8" ht="15.75" x14ac:dyDescent="0.25">
      <c r="A14" s="54" t="s">
        <v>25</v>
      </c>
      <c r="B14" s="55"/>
      <c r="C14" s="55"/>
      <c r="D14" s="56"/>
      <c r="E14" s="5">
        <v>-934.59</v>
      </c>
      <c r="F14" s="5">
        <v>9837.19</v>
      </c>
      <c r="G14" s="11">
        <v>45299.86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941.55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997.16</v>
      </c>
      <c r="G16" s="11">
        <v>6348.18</v>
      </c>
    </row>
    <row r="17" spans="1:9" ht="15.75" x14ac:dyDescent="0.25">
      <c r="A17" s="68" t="s">
        <v>23</v>
      </c>
      <c r="B17" s="69"/>
      <c r="C17" s="69"/>
      <c r="D17" s="70"/>
      <c r="E17" s="12">
        <f>SUM(E18:E24)</f>
        <v>715194.71</v>
      </c>
      <c r="F17" s="12">
        <f t="shared" ref="F17:G17" si="1">SUM(F18:F24)</f>
        <v>703088.02</v>
      </c>
      <c r="G17" s="12">
        <f t="shared" si="1"/>
        <v>232336.13999999998</v>
      </c>
    </row>
    <row r="18" spans="1:9" ht="32.25" customHeight="1" x14ac:dyDescent="0.25">
      <c r="A18" s="71" t="s">
        <v>22</v>
      </c>
      <c r="B18" s="72"/>
      <c r="C18" s="72"/>
      <c r="D18" s="73"/>
      <c r="E18" s="5">
        <v>696598.98</v>
      </c>
      <c r="F18" s="5">
        <v>685263.78</v>
      </c>
      <c r="G18" s="11">
        <v>226230.46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2422.48</v>
      </c>
      <c r="F22" s="5">
        <v>2370.1</v>
      </c>
      <c r="G22" s="11">
        <v>696.78</v>
      </c>
    </row>
    <row r="23" spans="1:9" ht="15.75" x14ac:dyDescent="0.25">
      <c r="A23" s="54" t="s">
        <v>17</v>
      </c>
      <c r="B23" s="55"/>
      <c r="C23" s="55"/>
      <c r="D23" s="56"/>
      <c r="E23" s="5">
        <v>1160.81</v>
      </c>
      <c r="F23" s="5">
        <v>801.9</v>
      </c>
      <c r="G23" s="11">
        <v>885.9</v>
      </c>
    </row>
    <row r="24" spans="1:9" ht="15.75" x14ac:dyDescent="0.25">
      <c r="A24" s="54" t="s">
        <v>16</v>
      </c>
      <c r="B24" s="55"/>
      <c r="C24" s="55"/>
      <c r="D24" s="56"/>
      <c r="E24" s="5">
        <v>15012.44</v>
      </c>
      <c r="F24" s="5">
        <v>14652.24</v>
      </c>
      <c r="G24" s="11">
        <v>4523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421195.97999999992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90">
        <v>11295.23</v>
      </c>
      <c r="G30" s="36"/>
      <c r="H30" s="37"/>
      <c r="I30" s="37"/>
    </row>
    <row r="31" spans="1:9" ht="60.75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90">
        <f>145430.02+31676.16+38558.98</f>
        <v>215665.16</v>
      </c>
      <c r="G32" s="36"/>
      <c r="H32" s="37"/>
      <c r="I32" s="37"/>
    </row>
    <row r="33" spans="1:9" ht="87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</row>
    <row r="34" spans="1:9" ht="69" customHeight="1" x14ac:dyDescent="0.25">
      <c r="A34" s="84" t="s">
        <v>53</v>
      </c>
      <c r="B34" s="85"/>
      <c r="C34" s="85"/>
      <c r="D34" s="85"/>
      <c r="E34" s="86"/>
      <c r="F34" s="42">
        <v>286069.09000000003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513029.48000000004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103175.13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19290.55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83884.58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616204.6100000001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696598.98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685263.78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501590.34999999986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2021-03-15T12:37:57Z</cp:lastPrinted>
  <dcterms:created xsi:type="dcterms:W3CDTF">2018-02-14T13:15:51Z</dcterms:created>
  <dcterms:modified xsi:type="dcterms:W3CDTF">2022-03-22T06:27:11Z</dcterms:modified>
</cp:coreProperties>
</file>